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1"/>
  </bookViews>
  <sheets>
    <sheet name="Building and civil works" sheetId="1" r:id="rId1"/>
    <sheet name="P &amp; M" sheetId="2" r:id="rId2"/>
  </sheets>
  <calcPr calcId="152511"/>
</workbook>
</file>

<file path=xl/calcChain.xml><?xml version="1.0" encoding="utf-8"?>
<calcChain xmlns="http://schemas.openxmlformats.org/spreadsheetml/2006/main">
  <c r="G9" i="2" l="1"/>
  <c r="G8" i="2"/>
  <c r="G10" i="2" s="1"/>
  <c r="D11" i="2" s="1"/>
  <c r="G6" i="2"/>
  <c r="G7" i="2"/>
  <c r="G5" i="2"/>
  <c r="H26" i="1" l="1"/>
  <c r="G26" i="1" l="1"/>
  <c r="G24" i="1"/>
</calcChain>
</file>

<file path=xl/sharedStrings.xml><?xml version="1.0" encoding="utf-8"?>
<sst xmlns="http://schemas.openxmlformats.org/spreadsheetml/2006/main" count="98" uniqueCount="66">
  <si>
    <t>Proposed Building &amp; Civil Works</t>
  </si>
  <si>
    <t>S. No.</t>
  </si>
  <si>
    <t xml:space="preserve">Capital Cost Head </t>
  </si>
  <si>
    <t>Area</t>
  </si>
  <si>
    <t>Units</t>
  </si>
  <si>
    <t>Unit Rate</t>
  </si>
  <si>
    <t>Amount (INR)</t>
  </si>
  <si>
    <t>Prefabricated Structure</t>
  </si>
  <si>
    <t>A</t>
  </si>
  <si>
    <t>PEB Steel Building And supply with all necessary accessories</t>
  </si>
  <si>
    <t>Kg</t>
  </si>
  <si>
    <t>B</t>
  </si>
  <si>
    <t>Sheet And supply with all necessary accessories</t>
  </si>
  <si>
    <t>SQMT</t>
  </si>
  <si>
    <t>C</t>
  </si>
  <si>
    <t xml:space="preserve">Gutter And Flashing </t>
  </si>
  <si>
    <t>RFT</t>
  </si>
  <si>
    <t>D</t>
  </si>
  <si>
    <t xml:space="preserve">Drain Pipe </t>
  </si>
  <si>
    <t>E</t>
  </si>
  <si>
    <t>15x15 Gate</t>
  </si>
  <si>
    <t>SQF</t>
  </si>
  <si>
    <t>F</t>
  </si>
  <si>
    <t xml:space="preserve">Supply and installation cost of Roof turbo ventilators with base skylight sheet. </t>
  </si>
  <si>
    <t>Sub Total</t>
  </si>
  <si>
    <t xml:space="preserve">Civil Works </t>
  </si>
  <si>
    <t>Civil Foundation Cost As per PEB design</t>
  </si>
  <si>
    <t>No</t>
  </si>
  <si>
    <t>Ground floor aggregate compacting and Ground floor Trimix 100mm thick with hardness as per design requirement.</t>
  </si>
  <si>
    <t>230mm brick wall and Column beam with both side plaster Cost</t>
  </si>
  <si>
    <t>300x230mm Plinth beam Cost</t>
  </si>
  <si>
    <t>330 mm under brick</t>
  </si>
  <si>
    <t>Extra</t>
  </si>
  <si>
    <t xml:space="preserve">Sub Total </t>
  </si>
  <si>
    <t>Total Cost</t>
  </si>
  <si>
    <t>Applicable GST</t>
  </si>
  <si>
    <t xml:space="preserve">GST </t>
  </si>
  <si>
    <t>%</t>
  </si>
  <si>
    <t xml:space="preserve">Total For Civil Works </t>
  </si>
  <si>
    <t>Proposed Plant &amp; Machinery</t>
  </si>
  <si>
    <t>QTY.</t>
  </si>
  <si>
    <t>Equipment/ Machinery For Biomass Pellet Manufacturing</t>
  </si>
  <si>
    <t>Dryer</t>
  </si>
  <si>
    <t>SET</t>
  </si>
  <si>
    <t xml:space="preserve">Chipper </t>
  </si>
  <si>
    <t>Hammer</t>
  </si>
  <si>
    <t>Pellet Mill</t>
  </si>
  <si>
    <t>Torrefection Machine / Furnace</t>
  </si>
  <si>
    <t xml:space="preserve"> Grand Total </t>
  </si>
  <si>
    <t>Electrical work</t>
  </si>
  <si>
    <t>Grand Total</t>
  </si>
  <si>
    <t>https://www.indiamart.com/proddetail/peb-structure-cost-per-sq-ft-23481004330.html</t>
  </si>
  <si>
    <t xml:space="preserve">within the line </t>
  </si>
  <si>
    <t xml:space="preserve"> within the line</t>
  </si>
  <si>
    <t>https://www.tradeindia.com/products/industrial-biomass-pellet-burner-boiler-c7734989.html</t>
  </si>
  <si>
    <t>Within the permissible limit</t>
  </si>
  <si>
    <t>https://www.aajjo.com/dryers-evaporators/spray-dryer-spin-flash-dryer-in-mumbai-ranjana-orgo-chem/product</t>
  </si>
  <si>
    <t>https://www.tradeindia.com/products/paddy-chipper-c1802196.html</t>
  </si>
  <si>
    <t>Little Higher</t>
  </si>
  <si>
    <t>https://www.indiamart.com/proddetail/biomass-hammer-mill-2851724019473.html?pos=3</t>
  </si>
  <si>
    <t>https://www.tradeindia.com/products/industrial-roof-turbo-ventilator-c7521807.html</t>
  </si>
  <si>
    <t>little lesser</t>
  </si>
  <si>
    <t>As per the Plinth Area rates</t>
  </si>
  <si>
    <t>as per our assessment the copst of ,machine is available in the market at the rate of ~ 26 Lakh which is 3 times lower than the rates provided by the client.</t>
  </si>
  <si>
    <t xml:space="preserve">on Higher side </t>
  </si>
  <si>
    <t>as per the assemement the total cost for the construction of 1000 sq.mtr./10,000 sq. ft. which seems in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</si>
</sst>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/>
    <xf numFmtId="0" fontId="0" fillId="0" borderId="0" xfId="0" applyAlignment="1">
      <alignment horizontal="center" wrapText="1"/>
    </xf>
    <xf numFmtId="164" fontId="0" fillId="0" borderId="0" xfId="1" applyNumberFormat="1" applyFont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43" fontId="0" fillId="0" borderId="0" xfId="1" applyFont="1"/>
    <xf numFmtId="164" fontId="3" fillId="3" borderId="0" xfId="1" applyNumberFormat="1" applyFont="1" applyFill="1" applyAlignment="1">
      <alignment horizontal="center" vertical="center"/>
    </xf>
    <xf numFmtId="0" fontId="3" fillId="0" borderId="0" xfId="0" applyFont="1"/>
    <xf numFmtId="164" fontId="0" fillId="0" borderId="0" xfId="1" applyNumberFormat="1" applyFont="1"/>
    <xf numFmtId="43" fontId="0" fillId="0" borderId="0" xfId="0" applyNumberFormat="1"/>
    <xf numFmtId="0" fontId="3" fillId="0" borderId="0" xfId="0" applyFont="1" applyAlignment="1">
      <alignment horizontal="left"/>
    </xf>
    <xf numFmtId="43" fontId="3" fillId="0" borderId="0" xfId="0" applyNumberFormat="1" applyFont="1"/>
    <xf numFmtId="164" fontId="3" fillId="0" borderId="0" xfId="1" applyNumberFormat="1" applyFont="1" applyAlignment="1">
      <alignment horizontal="center"/>
    </xf>
    <xf numFmtId="164" fontId="3" fillId="3" borderId="0" xfId="0" applyNumberFormat="1" applyFont="1" applyFill="1"/>
    <xf numFmtId="164" fontId="0" fillId="0" borderId="0" xfId="1" applyNumberFormat="1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7"/>
  <sheetViews>
    <sheetView topLeftCell="B1" workbookViewId="0">
      <selection activeCell="J31" sqref="J31"/>
    </sheetView>
  </sheetViews>
  <sheetFormatPr defaultRowHeight="15" x14ac:dyDescent="0.25"/>
  <cols>
    <col min="2" max="2" width="6.140625" style="2" bestFit="1" customWidth="1"/>
    <col min="3" max="3" width="37.140625" style="4" customWidth="1"/>
    <col min="4" max="4" width="15.5703125" style="2" customWidth="1"/>
    <col min="5" max="5" width="9.140625" style="2"/>
    <col min="6" max="6" width="15.28515625" style="2" customWidth="1"/>
    <col min="7" max="7" width="13.28515625" style="2" bestFit="1" customWidth="1"/>
    <col min="11" max="11" width="10" bestFit="1" customWidth="1"/>
    <col min="15" max="15" width="11.5703125" bestFit="1" customWidth="1"/>
    <col min="16" max="16" width="15.28515625" bestFit="1" customWidth="1"/>
  </cols>
  <sheetData>
    <row r="2" spans="2:11" ht="19.5" customHeight="1" x14ac:dyDescent="0.25">
      <c r="B2" s="20" t="s">
        <v>0</v>
      </c>
      <c r="C2" s="20"/>
      <c r="D2" s="20"/>
      <c r="E2" s="20"/>
      <c r="F2" s="20"/>
      <c r="G2" s="20"/>
    </row>
    <row r="3" spans="2:11" ht="18.75" customHeight="1" x14ac:dyDescent="0.25">
      <c r="B3" s="3" t="s">
        <v>1</v>
      </c>
      <c r="C3" s="5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2:11" x14ac:dyDescent="0.25">
      <c r="B4" s="2">
        <v>1</v>
      </c>
      <c r="C4" s="4" t="s">
        <v>7</v>
      </c>
    </row>
    <row r="5" spans="2:11" ht="30" x14ac:dyDescent="0.25">
      <c r="B5" s="2" t="s">
        <v>8</v>
      </c>
      <c r="C5" s="4" t="s">
        <v>9</v>
      </c>
      <c r="D5" s="2">
        <v>29000</v>
      </c>
      <c r="E5" s="2" t="s">
        <v>10</v>
      </c>
      <c r="F5" s="2">
        <v>95</v>
      </c>
      <c r="G5" s="8">
        <v>2755000</v>
      </c>
      <c r="I5" s="12" t="s">
        <v>52</v>
      </c>
      <c r="K5" t="s">
        <v>51</v>
      </c>
    </row>
    <row r="6" spans="2:11" ht="30" x14ac:dyDescent="0.25">
      <c r="B6" s="2" t="s">
        <v>11</v>
      </c>
      <c r="C6" s="4" t="s">
        <v>12</v>
      </c>
      <c r="D6" s="2">
        <v>1535</v>
      </c>
      <c r="E6" s="2" t="s">
        <v>13</v>
      </c>
      <c r="F6" s="2">
        <v>540</v>
      </c>
      <c r="G6" s="8">
        <v>828900</v>
      </c>
      <c r="I6" s="12" t="s">
        <v>53</v>
      </c>
    </row>
    <row r="7" spans="2:11" x14ac:dyDescent="0.25">
      <c r="B7" s="2" t="s">
        <v>14</v>
      </c>
      <c r="C7" s="4" t="s">
        <v>15</v>
      </c>
      <c r="D7" s="2">
        <v>695</v>
      </c>
      <c r="E7" s="2" t="s">
        <v>16</v>
      </c>
      <c r="F7" s="2">
        <v>200</v>
      </c>
      <c r="G7" s="8">
        <v>139000</v>
      </c>
    </row>
    <row r="8" spans="2:11" x14ac:dyDescent="0.25">
      <c r="B8" s="2" t="s">
        <v>17</v>
      </c>
      <c r="C8" s="4" t="s">
        <v>18</v>
      </c>
      <c r="D8" s="2">
        <v>260</v>
      </c>
      <c r="E8" s="2" t="s">
        <v>16</v>
      </c>
      <c r="F8" s="2">
        <v>100</v>
      </c>
      <c r="G8" s="8">
        <v>26000</v>
      </c>
    </row>
    <row r="9" spans="2:11" x14ac:dyDescent="0.25">
      <c r="B9" s="2" t="s">
        <v>19</v>
      </c>
      <c r="C9" s="4" t="s">
        <v>20</v>
      </c>
      <c r="D9" s="2">
        <v>225</v>
      </c>
      <c r="E9" s="2" t="s">
        <v>21</v>
      </c>
      <c r="F9" s="2">
        <v>200</v>
      </c>
      <c r="G9" s="8">
        <v>45000</v>
      </c>
      <c r="I9" s="12" t="s">
        <v>53</v>
      </c>
    </row>
    <row r="10" spans="2:11" ht="45" x14ac:dyDescent="0.25">
      <c r="B10" s="2" t="s">
        <v>22</v>
      </c>
      <c r="C10" s="4" t="s">
        <v>23</v>
      </c>
      <c r="G10" s="8">
        <v>5000</v>
      </c>
      <c r="I10" s="12" t="s">
        <v>53</v>
      </c>
      <c r="K10" t="s">
        <v>60</v>
      </c>
    </row>
    <row r="11" spans="2:11" x14ac:dyDescent="0.25">
      <c r="B11" s="3"/>
      <c r="C11" s="5" t="s">
        <v>24</v>
      </c>
      <c r="D11" s="3"/>
      <c r="E11" s="3"/>
      <c r="F11" s="3"/>
      <c r="G11" s="11">
        <v>3793900</v>
      </c>
    </row>
    <row r="12" spans="2:11" x14ac:dyDescent="0.25">
      <c r="B12" s="2">
        <v>2</v>
      </c>
      <c r="C12" s="4" t="s">
        <v>25</v>
      </c>
      <c r="G12" s="8"/>
    </row>
    <row r="13" spans="2:11" x14ac:dyDescent="0.25">
      <c r="B13" s="2" t="s">
        <v>8</v>
      </c>
      <c r="C13" s="4" t="s">
        <v>26</v>
      </c>
      <c r="D13" s="2">
        <v>20</v>
      </c>
      <c r="E13" s="2" t="s">
        <v>27</v>
      </c>
      <c r="F13" s="2">
        <v>45000</v>
      </c>
      <c r="G13" s="8">
        <v>900000</v>
      </c>
    </row>
    <row r="14" spans="2:11" ht="45" x14ac:dyDescent="0.25">
      <c r="B14" s="2" t="s">
        <v>11</v>
      </c>
      <c r="C14" s="4" t="s">
        <v>28</v>
      </c>
      <c r="D14" s="2">
        <v>10760</v>
      </c>
      <c r="E14" s="2" t="s">
        <v>21</v>
      </c>
      <c r="F14" s="2">
        <v>150</v>
      </c>
      <c r="G14" s="8">
        <v>1614000</v>
      </c>
      <c r="I14" s="12" t="s">
        <v>61</v>
      </c>
      <c r="K14" t="s">
        <v>62</v>
      </c>
    </row>
    <row r="15" spans="2:11" ht="30" x14ac:dyDescent="0.25">
      <c r="B15" s="2" t="s">
        <v>14</v>
      </c>
      <c r="C15" s="4" t="s">
        <v>29</v>
      </c>
      <c r="D15" s="2">
        <v>4450</v>
      </c>
      <c r="E15" s="2" t="s">
        <v>21</v>
      </c>
      <c r="F15" s="2">
        <v>250</v>
      </c>
      <c r="G15" s="8">
        <v>1112500</v>
      </c>
      <c r="I15" s="12" t="s">
        <v>53</v>
      </c>
    </row>
    <row r="16" spans="2:11" x14ac:dyDescent="0.25">
      <c r="B16" s="2" t="s">
        <v>17</v>
      </c>
      <c r="C16" s="4" t="s">
        <v>30</v>
      </c>
      <c r="D16" s="2">
        <v>460</v>
      </c>
      <c r="E16" s="2" t="s">
        <v>16</v>
      </c>
      <c r="F16" s="2">
        <v>450</v>
      </c>
      <c r="G16" s="8">
        <v>207000</v>
      </c>
      <c r="I16" s="15" t="s">
        <v>53</v>
      </c>
    </row>
    <row r="17" spans="2:16" x14ac:dyDescent="0.25">
      <c r="B17" s="2" t="s">
        <v>19</v>
      </c>
      <c r="C17" s="4" t="s">
        <v>31</v>
      </c>
      <c r="E17" s="2" t="s">
        <v>21</v>
      </c>
      <c r="G17" s="8" t="s">
        <v>32</v>
      </c>
    </row>
    <row r="18" spans="2:16" x14ac:dyDescent="0.25">
      <c r="B18" s="3"/>
      <c r="C18" s="5" t="s">
        <v>33</v>
      </c>
      <c r="D18" s="3"/>
      <c r="E18" s="3"/>
      <c r="F18" s="3"/>
      <c r="G18" s="11">
        <v>3833500</v>
      </c>
    </row>
    <row r="19" spans="2:16" x14ac:dyDescent="0.25">
      <c r="C19" s="4" t="s">
        <v>34</v>
      </c>
      <c r="G19" s="8">
        <v>7627400</v>
      </c>
      <c r="L19" s="14"/>
    </row>
    <row r="20" spans="2:16" x14ac:dyDescent="0.25">
      <c r="B20" s="2">
        <v>4</v>
      </c>
      <c r="C20" s="4" t="s">
        <v>35</v>
      </c>
      <c r="G20" s="8"/>
      <c r="P20" s="13"/>
    </row>
    <row r="21" spans="2:16" x14ac:dyDescent="0.25">
      <c r="B21" s="2" t="s">
        <v>8</v>
      </c>
      <c r="C21" s="4" t="s">
        <v>36</v>
      </c>
      <c r="D21" s="2">
        <v>18</v>
      </c>
      <c r="E21" s="2" t="s">
        <v>37</v>
      </c>
      <c r="G21" s="8">
        <v>1372932</v>
      </c>
      <c r="N21" s="12"/>
    </row>
    <row r="22" spans="2:16" x14ac:dyDescent="0.25">
      <c r="B22" s="3"/>
      <c r="C22" s="5" t="s">
        <v>38</v>
      </c>
      <c r="D22" s="3"/>
      <c r="E22" s="3"/>
      <c r="F22" s="3"/>
      <c r="G22" s="11">
        <v>9000332</v>
      </c>
      <c r="K22" s="13"/>
      <c r="N22" s="12"/>
    </row>
    <row r="23" spans="2:16" x14ac:dyDescent="0.25">
      <c r="G23" s="8"/>
      <c r="N23" s="12"/>
    </row>
    <row r="24" spans="2:16" x14ac:dyDescent="0.25">
      <c r="C24" s="4" t="s">
        <v>49</v>
      </c>
      <c r="G24" s="8">
        <f>1200000</f>
        <v>1200000</v>
      </c>
      <c r="M24" s="14"/>
      <c r="N24" s="12"/>
    </row>
    <row r="25" spans="2:16" x14ac:dyDescent="0.25">
      <c r="N25" s="12"/>
      <c r="O25" s="13"/>
    </row>
    <row r="26" spans="2:16" x14ac:dyDescent="0.25">
      <c r="B26" s="3"/>
      <c r="C26" s="5" t="s">
        <v>50</v>
      </c>
      <c r="D26" s="3"/>
      <c r="E26" s="3"/>
      <c r="F26" s="3"/>
      <c r="G26" s="9">
        <f>G22+G24</f>
        <v>10200332</v>
      </c>
      <c r="H26" s="16">
        <f>G26/10000</f>
        <v>1020.0332</v>
      </c>
      <c r="I26" t="s">
        <v>65</v>
      </c>
      <c r="J26" s="10"/>
      <c r="O26" s="14"/>
    </row>
    <row r="27" spans="2:16" x14ac:dyDescent="0.25">
      <c r="O27" s="14"/>
    </row>
  </sheetData>
  <mergeCells count="1">
    <mergeCell ref="B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1"/>
  <sheetViews>
    <sheetView tabSelected="1" workbookViewId="0">
      <selection activeCell="F5" sqref="F5:G9"/>
    </sheetView>
  </sheetViews>
  <sheetFormatPr defaultRowHeight="15" x14ac:dyDescent="0.25"/>
  <cols>
    <col min="1" max="1" width="7.140625" customWidth="1"/>
    <col min="2" max="2" width="22.7109375" customWidth="1"/>
    <col min="3" max="3" width="28.140625" customWidth="1"/>
    <col min="4" max="4" width="13.85546875" customWidth="1"/>
    <col min="5" max="5" width="18.28515625" customWidth="1"/>
    <col min="6" max="6" width="13.7109375" customWidth="1"/>
    <col min="7" max="7" width="18.7109375" customWidth="1"/>
    <col min="8" max="8" width="26.42578125" bestFit="1" customWidth="1"/>
  </cols>
  <sheetData>
    <row r="2" spans="2:9" ht="15.75" customHeight="1" x14ac:dyDescent="0.25">
      <c r="B2" s="21" t="s">
        <v>39</v>
      </c>
      <c r="C2" s="21"/>
      <c r="D2" s="21"/>
      <c r="E2" s="21"/>
      <c r="F2" s="21"/>
      <c r="G2" s="21"/>
    </row>
    <row r="3" spans="2:9" x14ac:dyDescent="0.25">
      <c r="B3" s="6" t="s">
        <v>1</v>
      </c>
      <c r="C3" s="6" t="s">
        <v>2</v>
      </c>
      <c r="D3" s="6" t="s">
        <v>40</v>
      </c>
      <c r="E3" s="6" t="s">
        <v>4</v>
      </c>
      <c r="F3" s="6" t="s">
        <v>5</v>
      </c>
      <c r="G3" s="6" t="s">
        <v>6</v>
      </c>
    </row>
    <row r="4" spans="2:9" ht="16.5" customHeight="1" x14ac:dyDescent="0.25">
      <c r="B4" s="1">
        <v>1</v>
      </c>
      <c r="C4" t="s">
        <v>41</v>
      </c>
    </row>
    <row r="5" spans="2:9" x14ac:dyDescent="0.25">
      <c r="B5" s="1" t="s">
        <v>8</v>
      </c>
      <c r="C5" s="7" t="s">
        <v>42</v>
      </c>
      <c r="D5" s="1">
        <v>1</v>
      </c>
      <c r="E5" s="1" t="s">
        <v>43</v>
      </c>
      <c r="F5" s="19">
        <v>6000000</v>
      </c>
      <c r="G5" s="17">
        <f>D5*F5</f>
        <v>6000000</v>
      </c>
      <c r="H5" s="12" t="s">
        <v>55</v>
      </c>
      <c r="I5" t="s">
        <v>56</v>
      </c>
    </row>
    <row r="6" spans="2:9" x14ac:dyDescent="0.25">
      <c r="B6" s="1" t="s">
        <v>11</v>
      </c>
      <c r="C6" s="7" t="s">
        <v>44</v>
      </c>
      <c r="D6" s="1">
        <v>1</v>
      </c>
      <c r="E6" s="1" t="s">
        <v>43</v>
      </c>
      <c r="F6" s="19">
        <v>3000000</v>
      </c>
      <c r="G6" s="17">
        <f t="shared" ref="G6:G7" si="0">D6*F6</f>
        <v>3000000</v>
      </c>
      <c r="H6" s="12" t="s">
        <v>58</v>
      </c>
      <c r="I6" t="s">
        <v>57</v>
      </c>
    </row>
    <row r="7" spans="2:9" x14ac:dyDescent="0.25">
      <c r="B7" s="1" t="s">
        <v>14</v>
      </c>
      <c r="C7" s="7" t="s">
        <v>45</v>
      </c>
      <c r="D7" s="1">
        <v>1</v>
      </c>
      <c r="E7" s="1" t="s">
        <v>43</v>
      </c>
      <c r="F7" s="19">
        <v>3000000</v>
      </c>
      <c r="G7" s="17">
        <f t="shared" si="0"/>
        <v>3000000</v>
      </c>
      <c r="H7" s="12" t="s">
        <v>58</v>
      </c>
      <c r="I7" t="s">
        <v>59</v>
      </c>
    </row>
    <row r="8" spans="2:9" x14ac:dyDescent="0.25">
      <c r="B8" s="1" t="s">
        <v>17</v>
      </c>
      <c r="C8" s="7" t="s">
        <v>46</v>
      </c>
      <c r="D8" s="1">
        <v>3</v>
      </c>
      <c r="E8" s="1" t="s">
        <v>43</v>
      </c>
      <c r="F8" s="19">
        <v>7000000</v>
      </c>
      <c r="G8" s="17">
        <f>D8*F8</f>
        <v>21000000</v>
      </c>
      <c r="H8" s="12" t="s">
        <v>64</v>
      </c>
      <c r="I8" t="s">
        <v>63</v>
      </c>
    </row>
    <row r="9" spans="2:9" ht="30" x14ac:dyDescent="0.25">
      <c r="B9" s="1" t="s">
        <v>19</v>
      </c>
      <c r="C9" s="7" t="s">
        <v>47</v>
      </c>
      <c r="D9" s="2">
        <v>1</v>
      </c>
      <c r="E9" s="1" t="s">
        <v>43</v>
      </c>
      <c r="F9" s="19">
        <v>25000000</v>
      </c>
      <c r="G9" s="17">
        <f>D9*F9</f>
        <v>25000000</v>
      </c>
      <c r="H9" s="12" t="s">
        <v>55</v>
      </c>
      <c r="I9" t="s">
        <v>54</v>
      </c>
    </row>
    <row r="10" spans="2:9" x14ac:dyDescent="0.25">
      <c r="B10" s="1"/>
      <c r="C10" s="7" t="s">
        <v>33</v>
      </c>
      <c r="D10" s="1"/>
      <c r="E10" s="1"/>
      <c r="F10" s="19"/>
      <c r="G10" s="17">
        <f>SUM(G5:G9)</f>
        <v>58000000</v>
      </c>
    </row>
    <row r="11" spans="2:9" x14ac:dyDescent="0.25">
      <c r="B11" s="6" t="s">
        <v>48</v>
      </c>
      <c r="C11" s="6"/>
      <c r="D11" s="18">
        <f>G10</f>
        <v>58000000</v>
      </c>
      <c r="E11" s="6"/>
      <c r="F11" s="6"/>
      <c r="G11" s="6"/>
    </row>
  </sheetData>
  <mergeCells count="1">
    <mergeCell ref="B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Building and civil works</vt:lpstr>
      <vt:lpstr>P &amp; 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2024-03-27T05:56:54Z</dcterms:modified>
</cp:coreProperties>
</file>